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570"/>
  </bookViews>
  <sheets>
    <sheet name="Процессная часть" sheetId="4" r:id="rId1"/>
  </sheets>
  <definedNames>
    <definedName name="_xlnm._FilterDatabase" localSheetId="0" hidden="1">'Процессная часть'!$A$8:$M$98</definedName>
    <definedName name="_xlnm.Print_Titles" localSheetId="0">'Процессная часть'!$5:$8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4"/>
  <c r="E63"/>
  <c r="F39"/>
  <c r="G39"/>
  <c r="H39"/>
  <c r="F40"/>
  <c r="G40"/>
  <c r="H40"/>
  <c r="F41"/>
  <c r="G41"/>
  <c r="H41"/>
  <c r="E40"/>
  <c r="E41"/>
  <c r="E39"/>
  <c r="D38"/>
  <c r="D37"/>
  <c r="D36"/>
  <c r="D35"/>
  <c r="D34"/>
  <c r="D33"/>
  <c r="D39" l="1"/>
  <c r="D21"/>
  <c r="D82" l="1"/>
  <c r="D83"/>
  <c r="D81"/>
  <c r="D70"/>
  <c r="D71"/>
  <c r="D72"/>
  <c r="D73"/>
  <c r="D74"/>
  <c r="D69"/>
  <c r="D46"/>
  <c r="D47"/>
  <c r="D48"/>
  <c r="D49"/>
  <c r="D50"/>
  <c r="D51"/>
  <c r="D52"/>
  <c r="D53"/>
  <c r="D54"/>
  <c r="D55"/>
  <c r="D56"/>
  <c r="D57"/>
  <c r="D58"/>
  <c r="D59"/>
  <c r="D60"/>
  <c r="D61"/>
  <c r="D62"/>
  <c r="D45"/>
  <c r="D22"/>
  <c r="D23"/>
  <c r="D24"/>
  <c r="D25"/>
  <c r="D26"/>
  <c r="D27"/>
  <c r="D28"/>
  <c r="D29"/>
  <c r="D30"/>
  <c r="D31"/>
  <c r="D32"/>
  <c r="E16"/>
  <c r="F16"/>
  <c r="G16"/>
  <c r="H16"/>
  <c r="E17"/>
  <c r="F17"/>
  <c r="G17"/>
  <c r="H17"/>
  <c r="F15"/>
  <c r="G15"/>
  <c r="H15"/>
  <c r="E15"/>
  <c r="D13"/>
  <c r="D12"/>
  <c r="D17" l="1"/>
  <c r="D15"/>
  <c r="D16"/>
  <c r="D94"/>
  <c r="E94"/>
  <c r="F94"/>
  <c r="G94"/>
  <c r="H94"/>
  <c r="D95"/>
  <c r="E95"/>
  <c r="F95"/>
  <c r="G95"/>
  <c r="H95"/>
  <c r="E93"/>
  <c r="F93"/>
  <c r="G93"/>
  <c r="H93"/>
  <c r="D93"/>
  <c r="E85"/>
  <c r="F85"/>
  <c r="G85"/>
  <c r="H85"/>
  <c r="E86"/>
  <c r="F86"/>
  <c r="G86"/>
  <c r="H86"/>
  <c r="E84"/>
  <c r="F84"/>
  <c r="G84"/>
  <c r="H84"/>
  <c r="E76"/>
  <c r="F76"/>
  <c r="G76"/>
  <c r="H76"/>
  <c r="E77"/>
  <c r="F77"/>
  <c r="G77"/>
  <c r="H77"/>
  <c r="F75"/>
  <c r="G75"/>
  <c r="H75"/>
  <c r="E64"/>
  <c r="E97" s="1"/>
  <c r="F64"/>
  <c r="F97" s="1"/>
  <c r="G64"/>
  <c r="G97" s="1"/>
  <c r="H64"/>
  <c r="H97" s="1"/>
  <c r="E65"/>
  <c r="E98" s="1"/>
  <c r="F65"/>
  <c r="F98" s="1"/>
  <c r="G65"/>
  <c r="G98" s="1"/>
  <c r="H65"/>
  <c r="E96"/>
  <c r="F63"/>
  <c r="F96" s="1"/>
  <c r="G63"/>
  <c r="G96" s="1"/>
  <c r="H63"/>
  <c r="H96" s="1"/>
  <c r="D41"/>
  <c r="D40"/>
  <c r="H98" l="1"/>
  <c r="D96"/>
  <c r="D98"/>
  <c r="D97"/>
  <c r="D75"/>
  <c r="D77"/>
  <c r="D76"/>
  <c r="D84"/>
  <c r="D86"/>
  <c r="D85"/>
  <c r="D63"/>
  <c r="D65"/>
  <c r="D64"/>
</calcChain>
</file>

<file path=xl/sharedStrings.xml><?xml version="1.0" encoding="utf-8"?>
<sst xmlns="http://schemas.openxmlformats.org/spreadsheetml/2006/main" count="286" uniqueCount="112">
  <si>
    <t>№ п/п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</si>
  <si>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</si>
  <si>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</si>
  <si>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</si>
  <si>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</si>
  <si>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</si>
  <si>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</si>
  <si>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</si>
  <si>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</si>
  <si>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</si>
  <si>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</si>
  <si>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</si>
  <si>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</si>
  <si>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</si>
  <si>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</si>
  <si>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</si>
  <si>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</si>
  <si>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</si>
  <si>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</si>
  <si>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</si>
  <si>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</si>
  <si>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</si>
  <si>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</si>
  <si>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</si>
  <si>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</si>
  <si>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Отдел культуры администрации МО Кавказский район</t>
  </si>
  <si>
    <t>3.2</t>
  </si>
  <si>
    <t>2027 год</t>
  </si>
  <si>
    <t>Отдел культуры админстрации МО Кавказский район</t>
  </si>
  <si>
    <t>количество отремонтированных или технически оснащенных учреждений дополнительного образования</t>
  </si>
  <si>
    <t>Наказы избирателей</t>
  </si>
  <si>
    <t xml:space="preserve">2026 год </t>
  </si>
  <si>
    <t>Ответственный за реализацию комплекса процессных мероприятий - отдел культуры администрации МО Кавказский район</t>
  </si>
  <si>
    <t xml:space="preserve">Ответственный за реализацию комплекса процессных мероприятий -отдел культуры администрации МО Кавказский  район </t>
  </si>
  <si>
    <t xml:space="preserve"> Задача муниципальной программы- обеспечение прав граждан на участие в культурной жизни и пользование библиотеками, на свободный доступ к культурным ценностям, на поиск и получение информации, на доступность библиотек и библиотечных ресурсов</t>
  </si>
  <si>
    <t>2.3</t>
  </si>
  <si>
    <t>Задача муниципальной программы  - осуществление муниципальной политики в области развития культуры, искусства, дополнительного образования детей, библиотечного обслуживания населения и кино, сохранения и использования историко-культурного достояния в интересах всех категорий населения Кавказского района в пределах своей компетенции</t>
  </si>
  <si>
    <t>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</si>
  <si>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базы, техническое оснащения муниципальных учреждений культуры</t>
  </si>
  <si>
    <t>Укреплена материально-техническая база МКУК "ЦМБ"</t>
  </si>
  <si>
    <t>2.2</t>
  </si>
  <si>
    <t>3.3</t>
  </si>
  <si>
    <t>3.4</t>
  </si>
  <si>
    <t>3.5</t>
  </si>
  <si>
    <t>3.6</t>
  </si>
  <si>
    <t>Задача муниципальной программы - организация и проведение учебно-методических, консультационных мероприятий для учреждений культуры района, организационно-методическое и информационно-аналитическое обеспечение учреждений культуры района, организация мероприятий</t>
  </si>
  <si>
    <t>4</t>
  </si>
  <si>
    <t>4.1</t>
  </si>
  <si>
    <t>4.2</t>
  </si>
  <si>
    <t>Укрепление материально-технической базы МКУК «ОМЦ»</t>
  </si>
  <si>
    <t>Задача: упорядочение системы сбора, регистрации и обобщение информации об имуществе, обязательствах обслуживаемых учреждений и их движении путём сплошного, непрерывного и документального оформления всех хозяйственных операций, а также ведение учёта и отчетности по поступающим средствам различных уровней бюджета и внебюджетных источников</t>
  </si>
  <si>
    <t>5</t>
  </si>
  <si>
    <t>6</t>
  </si>
  <si>
    <t>Задача муниципальной программы - сохранение и развитие художественно-эстетического образования и кадрового потенциала культуры и искусства муниципального образования Кавказский район</t>
  </si>
  <si>
    <t xml:space="preserve"> -</t>
  </si>
  <si>
    <t>Комплекс процессных мероприятий - руководство и управление в сфере культуры и искусства</t>
  </si>
  <si>
    <t>Расходы на обеспечение функций органов местного самоуправления в сфере культуры и искусства</t>
  </si>
  <si>
    <t>Расходы на обеспечение деятельности (оказание услуг) муниципальных учреждений дополнительного образования сферы культуры</t>
  </si>
  <si>
    <t>п.1.1.1</t>
  </si>
  <si>
    <t>человек</t>
  </si>
  <si>
    <t>процент</t>
  </si>
  <si>
    <t>единица</t>
  </si>
  <si>
    <t>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</t>
  </si>
  <si>
    <t xml:space="preserve">получена премия главы МО Кавказский район учащимися учреждений дополнительного образования </t>
  </si>
  <si>
    <t>выполнены функции муниципальных учреждений дополнительного образования (МБУ ДО ДШИ ст. Казанской, МБУ ДО ДШИ ст. Кавказской, МБУ ДО ДМШ 1 им. Г.В. Свиридова, МБУ ДО ДХШ, МБУ ДО ДМШ № 2)</t>
  </si>
  <si>
    <t>единиц</t>
  </si>
  <si>
    <t>Итого комплекс процессных мероприятий</t>
  </si>
  <si>
    <t>п.1.1.2</t>
  </si>
  <si>
    <t>Комплекс процессных мероприятий - организация библиотечного обслуживания населения муниципального образования Кавказский район</t>
  </si>
  <si>
    <t>выполнены функции муниципального казенного учреждения культуры «ЦМБ», оказаны услуги по библиотечному обслуживанию населения</t>
  </si>
  <si>
    <t>Комплектование книжных фондов библиотек муниципального образования Кавказский район</t>
  </si>
  <si>
    <t>Осуществление полномочий по комплектованию книжных фондов библиотек поселений, переданных из поселений муниципального образования Кавказский район</t>
  </si>
  <si>
    <t xml:space="preserve"> сотрудники библиотек, проживающие и работающие в сельской местности получили компенсацию </t>
  </si>
  <si>
    <t>педагогические работники муниципальных учреждений культуры, проживающие и работающие в сельской местности получили компенсацию</t>
  </si>
  <si>
    <t>Комплекс процессных мероприятий - методическое обслуживание учреждений культуры</t>
  </si>
  <si>
    <t>выполнены функции отдела культуры администрации МО Кавказский район</t>
  </si>
  <si>
    <t xml:space="preserve">Комплекс процессных мероприятий - 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</si>
  <si>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5.1</t>
  </si>
  <si>
    <t>Задача: создание благоприятных условий для устойчивого развития сферы культуры муниципального образования Кавказский район</t>
  </si>
  <si>
    <t>6.1</t>
  </si>
  <si>
    <t xml:space="preserve">Ответственный за реализацию комплекса процессных мероприятий - отдел культуры администрации МО Кавказский  район </t>
  </si>
  <si>
    <t xml:space="preserve">выполнены функции МКУ «ЦБ ОК» </t>
  </si>
  <si>
    <t>Комплекс процессных мероприятий - создание условий для организации досуга и культуры</t>
  </si>
  <si>
    <t>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</t>
  </si>
  <si>
    <t xml:space="preserve">выполнены функции МКУК «ОМЦ» </t>
  </si>
  <si>
    <t>Расходы на обеспечение деятельности (оказание услуг) муниципального казенного учреждения культуры "Организационно-методический центр"</t>
  </si>
  <si>
    <t>Муниципальное казенное учреждение культуры "Организационно-методический центр"</t>
  </si>
  <si>
    <t>Муниципальное казенное учреждение "Централизованная бухгалтерия отдела культуры"</t>
  </si>
  <si>
    <t>Результат реализациимероприятия</t>
  </si>
  <si>
    <t xml:space="preserve">МКУК «ЦМБ» </t>
  </si>
  <si>
    <t>приобретена литература для библиотек Кавказского района</t>
  </si>
  <si>
    <t>Расходы на обеспечение деятельности (оказание услуг) муниципального казенного учреждения "Централизованная бухгалтерия отдела культуры"</t>
  </si>
  <si>
    <t>2.4</t>
  </si>
  <si>
    <t>Комплекс процессных мероприятий - реализация дополнительных предпрофессиональных и общеразвивающих программ в области искусств</t>
  </si>
  <si>
    <t>Расходы на обеспечение деятельности (оказание услуг) муниципального казенного учреждения культуры "Центральная межпоселенческая библиотека"</t>
  </si>
  <si>
    <t>п.1.1.2 -п.1.1.3</t>
  </si>
  <si>
    <t>п.1.1.1- п.1.1.3</t>
  </si>
  <si>
    <t xml:space="preserve"> - </t>
  </si>
  <si>
    <t>приобретение литературы для библиотек Кавказского района</t>
  </si>
  <si>
    <t>2.5.</t>
  </si>
  <si>
    <t>Текущий ремонт зданий (сооружений)и благоустройство территории</t>
  </si>
  <si>
    <t>количество отремонтированных и благоустроенных учреждений дополнительного образования</t>
  </si>
  <si>
    <t>2.6.</t>
  </si>
  <si>
    <t>количество технически оснащенных учреждений дополнительного образования</t>
  </si>
  <si>
    <t xml:space="preserve">Укрепление материально-технической базы, техническое оснащение муниципальных учреждений дополнительного образования: в том числе приобретение комплектующих и сопутствующих товаров, работ и услуг, другие мероприятия связанные с укреплением материально-технической базы                       </t>
  </si>
  <si>
    <t xml:space="preserve"> 2025 год</t>
  </si>
  <si>
    <t>Осуществление   отдельных государственных полномочий Краснодарского края 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учреждений, проживающим и работающим в сельских населенных пунктах на территории Краснодарского края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</si>
  <si>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С.В.Филатова
</t>
  </si>
  <si>
    <t>обработана литература для библиотек поселений Кавказского района</t>
  </si>
  <si>
    <t xml:space="preserve"> Предоставлению мер социальной поддержки в виде компенсации расходов на оплату жилых помещений, отопления и освещения  работникам муниципальных учреждений культуры  проживающим и работающим в сельских населенных пунктах, рабочих поселках (поселках городского типа) </t>
  </si>
  <si>
    <t xml:space="preserve">выполнен план проведения культурно-массовых мероприятий </t>
  </si>
  <si>
    <t xml:space="preserve">Приложение
к изменениям, утвержденным постановлением администрации муниципального образования
Кавказский район
от 26.06.2025 № 967
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</si>
</sst>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"/>
  <sheetViews>
    <sheetView tabSelected="1" view="pageBreakPreview" zoomScale="60" zoomScaleNormal="85" workbookViewId="0">
      <selection activeCell="K1" sqref="K1:M1"/>
    </sheetView>
  </sheetViews>
  <sheetFormatPr defaultColWidth="9.140625" defaultRowHeight="15.75"/>
  <cols>
    <col min="1" max="1" width="6.140625" style="25" customWidth="1"/>
    <col min="2" max="2" width="27.7109375" style="24" customWidth="1"/>
    <col min="3" max="3" width="12.28515625" style="24" bestFit="1" customWidth="1"/>
    <col min="4" max="4" width="12.140625" style="8" customWidth="1"/>
    <col min="5" max="6" width="9.140625" style="8" customWidth="1"/>
    <col min="7" max="7" width="12" style="8" customWidth="1"/>
    <col min="8" max="8" width="9.140625" style="8" customWidth="1"/>
    <col min="9" max="9" width="16.85546875" style="5" customWidth="1"/>
    <col min="10" max="10" width="8.85546875" style="24" customWidth="1"/>
    <col min="11" max="11" width="13.7109375" style="24" customWidth="1"/>
    <col min="12" max="12" width="16.7109375" style="24" customWidth="1"/>
    <col min="13" max="13" width="16" style="24" customWidth="1"/>
    <col min="14" max="16384" width="9.140625" style="4"/>
  </cols>
  <sheetData>
    <row r="1" spans="1:13" ht="120" customHeight="1">
      <c r="K1" s="29" t="s">
        <v>111</v>
      </c>
      <c r="L1" s="30"/>
      <c r="M1" s="30"/>
    </row>
    <row r="3" spans="1:13" ht="22.5">
      <c r="A3" s="37" t="s">
        <v>19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5" spans="1:13" ht="50.25" customHeight="1">
      <c r="A5" s="56" t="s">
        <v>0</v>
      </c>
      <c r="B5" s="64" t="s">
        <v>23</v>
      </c>
      <c r="C5" s="64" t="s">
        <v>16</v>
      </c>
      <c r="D5" s="67" t="s">
        <v>1</v>
      </c>
      <c r="E5" s="67"/>
      <c r="F5" s="67"/>
      <c r="G5" s="67"/>
      <c r="H5" s="67"/>
      <c r="I5" s="68" t="s">
        <v>88</v>
      </c>
      <c r="J5" s="64" t="s">
        <v>22</v>
      </c>
      <c r="K5" s="64" t="s">
        <v>17</v>
      </c>
      <c r="L5" s="64" t="s">
        <v>24</v>
      </c>
      <c r="M5" s="64" t="s">
        <v>18</v>
      </c>
    </row>
    <row r="6" spans="1:13">
      <c r="A6" s="56"/>
      <c r="B6" s="64"/>
      <c r="C6" s="64"/>
      <c r="D6" s="67" t="s">
        <v>2</v>
      </c>
      <c r="E6" s="67" t="s">
        <v>14</v>
      </c>
      <c r="F6" s="67"/>
      <c r="G6" s="67"/>
      <c r="H6" s="67"/>
      <c r="I6" s="69"/>
      <c r="J6" s="64"/>
      <c r="K6" s="64"/>
      <c r="L6" s="64"/>
      <c r="M6" s="64"/>
    </row>
    <row r="7" spans="1:13" ht="33.75" customHeight="1">
      <c r="A7" s="56"/>
      <c r="B7" s="64"/>
      <c r="C7" s="64"/>
      <c r="D7" s="67"/>
      <c r="E7" s="12" t="s">
        <v>7</v>
      </c>
      <c r="F7" s="12" t="s">
        <v>3</v>
      </c>
      <c r="G7" s="12" t="s">
        <v>4</v>
      </c>
      <c r="H7" s="12" t="s">
        <v>5</v>
      </c>
      <c r="I7" s="70"/>
      <c r="J7" s="64"/>
      <c r="K7" s="64"/>
      <c r="L7" s="64"/>
      <c r="M7" s="64"/>
    </row>
    <row r="8" spans="1:13" ht="25.5" customHeight="1">
      <c r="A8" s="19">
        <v>1</v>
      </c>
      <c r="B8" s="15">
        <v>2</v>
      </c>
      <c r="C8" s="17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1">
        <v>9</v>
      </c>
      <c r="J8" s="15">
        <v>10</v>
      </c>
      <c r="K8" s="15">
        <v>11</v>
      </c>
      <c r="L8" s="15">
        <v>12</v>
      </c>
      <c r="M8" s="15">
        <v>13</v>
      </c>
    </row>
    <row r="9" spans="1:13" ht="59.25" customHeight="1">
      <c r="A9" s="55" t="s">
        <v>36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ht="27" customHeight="1">
      <c r="A10" s="65" t="s">
        <v>15</v>
      </c>
      <c r="B10" s="66" t="s">
        <v>55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27" customHeight="1">
      <c r="A11" s="65"/>
      <c r="B11" s="55" t="s">
        <v>32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ht="45" customHeight="1">
      <c r="A12" s="71" t="s">
        <v>10</v>
      </c>
      <c r="B12" s="56" t="s">
        <v>56</v>
      </c>
      <c r="C12" s="20" t="s">
        <v>105</v>
      </c>
      <c r="D12" s="2">
        <f>SUM(E12:H12)</f>
        <v>4609.8999999999996</v>
      </c>
      <c r="E12" s="2">
        <v>0</v>
      </c>
      <c r="F12" s="2">
        <v>0</v>
      </c>
      <c r="G12" s="2">
        <v>4609.8999999999996</v>
      </c>
      <c r="H12" s="2">
        <v>0</v>
      </c>
      <c r="I12" s="64" t="s">
        <v>75</v>
      </c>
      <c r="J12" s="64" t="s">
        <v>54</v>
      </c>
      <c r="K12" s="20" t="s">
        <v>54</v>
      </c>
      <c r="L12" s="64" t="s">
        <v>25</v>
      </c>
      <c r="M12" s="64" t="s">
        <v>58</v>
      </c>
    </row>
    <row r="13" spans="1:13" ht="45" customHeight="1">
      <c r="A13" s="71"/>
      <c r="B13" s="56"/>
      <c r="C13" s="17" t="s">
        <v>9</v>
      </c>
      <c r="D13" s="2">
        <f t="shared" ref="D13:D17" si="0">SUM(E13:H13)</f>
        <v>4758.3</v>
      </c>
      <c r="E13" s="2">
        <v>0</v>
      </c>
      <c r="F13" s="2">
        <v>0</v>
      </c>
      <c r="G13" s="3">
        <v>4758.3</v>
      </c>
      <c r="H13" s="2">
        <v>0</v>
      </c>
      <c r="I13" s="64"/>
      <c r="J13" s="64"/>
      <c r="K13" s="20" t="s">
        <v>54</v>
      </c>
      <c r="L13" s="64"/>
      <c r="M13" s="64"/>
    </row>
    <row r="14" spans="1:13" ht="45" customHeight="1">
      <c r="A14" s="71"/>
      <c r="B14" s="56"/>
      <c r="C14" s="23" t="s">
        <v>27</v>
      </c>
      <c r="D14" s="2">
        <v>4758.3</v>
      </c>
      <c r="E14" s="2">
        <v>0</v>
      </c>
      <c r="F14" s="2">
        <v>0</v>
      </c>
      <c r="G14" s="2">
        <v>4758.3</v>
      </c>
      <c r="H14" s="2">
        <v>0</v>
      </c>
      <c r="I14" s="64"/>
      <c r="J14" s="64"/>
      <c r="K14" s="20" t="s">
        <v>54</v>
      </c>
      <c r="L14" s="64"/>
      <c r="M14" s="64"/>
    </row>
    <row r="15" spans="1:13" ht="15.75" customHeight="1">
      <c r="A15" s="48" t="s">
        <v>66</v>
      </c>
      <c r="B15" s="49"/>
      <c r="C15" s="16" t="s">
        <v>8</v>
      </c>
      <c r="D15" s="2">
        <f t="shared" si="0"/>
        <v>4609.8999999999996</v>
      </c>
      <c r="E15" s="3">
        <f>E12</f>
        <v>0</v>
      </c>
      <c r="F15" s="3">
        <f t="shared" ref="F15:H15" si="1">F12</f>
        <v>0</v>
      </c>
      <c r="G15" s="3">
        <f t="shared" si="1"/>
        <v>4609.8999999999996</v>
      </c>
      <c r="H15" s="3">
        <f t="shared" si="1"/>
        <v>0</v>
      </c>
      <c r="I15" s="32" t="s">
        <v>6</v>
      </c>
      <c r="J15" s="32" t="s">
        <v>6</v>
      </c>
      <c r="K15" s="32" t="s">
        <v>6</v>
      </c>
      <c r="L15" s="32" t="s">
        <v>6</v>
      </c>
      <c r="M15" s="32" t="s">
        <v>6</v>
      </c>
    </row>
    <row r="16" spans="1:13">
      <c r="A16" s="50"/>
      <c r="B16" s="51"/>
      <c r="C16" s="16" t="s">
        <v>9</v>
      </c>
      <c r="D16" s="2">
        <f t="shared" si="0"/>
        <v>4758.3</v>
      </c>
      <c r="E16" s="3">
        <f t="shared" ref="E16:H16" si="2">E13</f>
        <v>0</v>
      </c>
      <c r="F16" s="3">
        <f t="shared" si="2"/>
        <v>0</v>
      </c>
      <c r="G16" s="3">
        <f t="shared" si="2"/>
        <v>4758.3</v>
      </c>
      <c r="H16" s="3">
        <f t="shared" si="2"/>
        <v>0</v>
      </c>
      <c r="I16" s="32"/>
      <c r="J16" s="32"/>
      <c r="K16" s="32"/>
      <c r="L16" s="32"/>
      <c r="M16" s="32"/>
    </row>
    <row r="17" spans="1:13">
      <c r="A17" s="52"/>
      <c r="B17" s="53"/>
      <c r="C17" s="16" t="s">
        <v>27</v>
      </c>
      <c r="D17" s="2">
        <f t="shared" si="0"/>
        <v>4758.3</v>
      </c>
      <c r="E17" s="3">
        <f t="shared" ref="E17:H17" si="3">E14</f>
        <v>0</v>
      </c>
      <c r="F17" s="3">
        <f t="shared" si="3"/>
        <v>0</v>
      </c>
      <c r="G17" s="3">
        <f t="shared" si="3"/>
        <v>4758.3</v>
      </c>
      <c r="H17" s="3">
        <f t="shared" si="3"/>
        <v>0</v>
      </c>
      <c r="I17" s="32"/>
      <c r="J17" s="32"/>
      <c r="K17" s="32"/>
      <c r="L17" s="32"/>
      <c r="M17" s="32"/>
    </row>
    <row r="18" spans="1:13" ht="33.75" customHeight="1">
      <c r="A18" s="55" t="s">
        <v>53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19" spans="1:13" ht="16.5" customHeight="1">
      <c r="A19" s="56" t="s">
        <v>20</v>
      </c>
      <c r="B19" s="33" t="s">
        <v>93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18.75" customHeight="1">
      <c r="A20" s="56"/>
      <c r="B20" s="55" t="s">
        <v>32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ht="75" customHeight="1">
      <c r="A21" s="34" t="s">
        <v>11</v>
      </c>
      <c r="B21" s="32" t="s">
        <v>57</v>
      </c>
      <c r="C21" s="16" t="s">
        <v>8</v>
      </c>
      <c r="D21" s="3">
        <f>SUM(E21:H21)</f>
        <v>146670.1</v>
      </c>
      <c r="E21" s="2">
        <v>0</v>
      </c>
      <c r="F21" s="2">
        <v>0</v>
      </c>
      <c r="G21" s="3">
        <v>143670.1</v>
      </c>
      <c r="H21" s="3">
        <v>3000</v>
      </c>
      <c r="I21" s="57" t="s">
        <v>64</v>
      </c>
      <c r="J21" s="32" t="s">
        <v>54</v>
      </c>
      <c r="K21" s="1" t="s">
        <v>54</v>
      </c>
      <c r="L21" s="32" t="s">
        <v>28</v>
      </c>
      <c r="M21" s="32" t="s">
        <v>58</v>
      </c>
    </row>
    <row r="22" spans="1:13" ht="75" customHeight="1">
      <c r="A22" s="34"/>
      <c r="B22" s="32"/>
      <c r="C22" s="16" t="s">
        <v>9</v>
      </c>
      <c r="D22" s="3">
        <f t="shared" ref="D22:D41" si="4">SUM(E22:H22)</f>
        <v>131565.6</v>
      </c>
      <c r="E22" s="2">
        <v>0</v>
      </c>
      <c r="F22" s="2">
        <v>0</v>
      </c>
      <c r="G22" s="3">
        <v>128565.6</v>
      </c>
      <c r="H22" s="3">
        <v>3000</v>
      </c>
      <c r="I22" s="57"/>
      <c r="J22" s="32"/>
      <c r="K22" s="1" t="s">
        <v>54</v>
      </c>
      <c r="L22" s="32"/>
      <c r="M22" s="32"/>
    </row>
    <row r="23" spans="1:13" ht="75" customHeight="1">
      <c r="A23" s="34"/>
      <c r="B23" s="32"/>
      <c r="C23" s="16" t="s">
        <v>27</v>
      </c>
      <c r="D23" s="3">
        <f t="shared" si="4"/>
        <v>131565.6</v>
      </c>
      <c r="E23" s="2">
        <v>0</v>
      </c>
      <c r="F23" s="2">
        <v>0</v>
      </c>
      <c r="G23" s="3">
        <v>128565.6</v>
      </c>
      <c r="H23" s="3">
        <v>3000</v>
      </c>
      <c r="I23" s="57"/>
      <c r="J23" s="32"/>
      <c r="K23" s="1" t="s">
        <v>54</v>
      </c>
      <c r="L23" s="32"/>
      <c r="M23" s="32"/>
    </row>
    <row r="24" spans="1:13" ht="79.5" customHeight="1">
      <c r="A24" s="42" t="s">
        <v>40</v>
      </c>
      <c r="B24" s="32" t="s">
        <v>106</v>
      </c>
      <c r="C24" s="16" t="s">
        <v>8</v>
      </c>
      <c r="D24" s="3">
        <f t="shared" si="4"/>
        <v>186.3</v>
      </c>
      <c r="E24" s="2">
        <v>0</v>
      </c>
      <c r="F24" s="2">
        <v>186.3</v>
      </c>
      <c r="G24" s="2">
        <v>0</v>
      </c>
      <c r="H24" s="2">
        <v>0</v>
      </c>
      <c r="I24" s="32" t="s">
        <v>73</v>
      </c>
      <c r="J24" s="41" t="s">
        <v>59</v>
      </c>
      <c r="K24" s="18">
        <v>45</v>
      </c>
      <c r="L24" s="32" t="s">
        <v>28</v>
      </c>
      <c r="M24" s="32" t="s">
        <v>58</v>
      </c>
    </row>
    <row r="25" spans="1:13" ht="79.5" customHeight="1">
      <c r="A25" s="43"/>
      <c r="B25" s="41"/>
      <c r="C25" s="16" t="s">
        <v>9</v>
      </c>
      <c r="D25" s="3">
        <f t="shared" si="4"/>
        <v>193.8</v>
      </c>
      <c r="E25" s="2">
        <v>0</v>
      </c>
      <c r="F25" s="2">
        <v>193.8</v>
      </c>
      <c r="G25" s="2">
        <v>0</v>
      </c>
      <c r="H25" s="2">
        <v>0</v>
      </c>
      <c r="I25" s="32"/>
      <c r="J25" s="41"/>
      <c r="K25" s="18">
        <v>45</v>
      </c>
      <c r="L25" s="32"/>
      <c r="M25" s="32"/>
    </row>
    <row r="26" spans="1:13" ht="79.5" customHeight="1">
      <c r="A26" s="44"/>
      <c r="B26" s="41"/>
      <c r="C26" s="16" t="s">
        <v>27</v>
      </c>
      <c r="D26" s="3">
        <f t="shared" si="4"/>
        <v>201.6</v>
      </c>
      <c r="E26" s="2">
        <v>0</v>
      </c>
      <c r="F26" s="2">
        <v>201.6</v>
      </c>
      <c r="G26" s="2">
        <v>0</v>
      </c>
      <c r="H26" s="2">
        <v>0</v>
      </c>
      <c r="I26" s="32"/>
      <c r="J26" s="41"/>
      <c r="K26" s="18">
        <v>45</v>
      </c>
      <c r="L26" s="32"/>
      <c r="M26" s="32"/>
    </row>
    <row r="27" spans="1:13" ht="55.5" customHeight="1">
      <c r="A27" s="34" t="s">
        <v>35</v>
      </c>
      <c r="B27" s="32" t="s">
        <v>62</v>
      </c>
      <c r="C27" s="16" t="s">
        <v>8</v>
      </c>
      <c r="D27" s="3">
        <f t="shared" si="4"/>
        <v>150</v>
      </c>
      <c r="E27" s="2">
        <v>0</v>
      </c>
      <c r="F27" s="2">
        <v>0</v>
      </c>
      <c r="G27" s="2">
        <v>150</v>
      </c>
      <c r="H27" s="2">
        <v>0</v>
      </c>
      <c r="I27" s="32" t="s">
        <v>63</v>
      </c>
      <c r="J27" s="32" t="s">
        <v>59</v>
      </c>
      <c r="K27" s="18">
        <v>15</v>
      </c>
      <c r="L27" s="32" t="s">
        <v>28</v>
      </c>
      <c r="M27" s="32" t="s">
        <v>58</v>
      </c>
    </row>
    <row r="28" spans="1:13" ht="56.25" customHeight="1">
      <c r="A28" s="34"/>
      <c r="B28" s="32"/>
      <c r="C28" s="16" t="s">
        <v>9</v>
      </c>
      <c r="D28" s="3">
        <f t="shared" si="4"/>
        <v>150</v>
      </c>
      <c r="E28" s="2">
        <v>0</v>
      </c>
      <c r="F28" s="2">
        <v>0</v>
      </c>
      <c r="G28" s="2">
        <v>150</v>
      </c>
      <c r="H28" s="2">
        <v>0</v>
      </c>
      <c r="I28" s="32"/>
      <c r="J28" s="32"/>
      <c r="K28" s="18">
        <v>15</v>
      </c>
      <c r="L28" s="32"/>
      <c r="M28" s="32"/>
    </row>
    <row r="29" spans="1:13" ht="108" customHeight="1">
      <c r="A29" s="34"/>
      <c r="B29" s="32"/>
      <c r="C29" s="16" t="s">
        <v>27</v>
      </c>
      <c r="D29" s="3">
        <f t="shared" si="4"/>
        <v>150</v>
      </c>
      <c r="E29" s="2">
        <v>0</v>
      </c>
      <c r="F29" s="2">
        <v>0</v>
      </c>
      <c r="G29" s="2">
        <v>150</v>
      </c>
      <c r="H29" s="2">
        <v>0</v>
      </c>
      <c r="I29" s="32"/>
      <c r="J29" s="32"/>
      <c r="K29" s="18">
        <v>15</v>
      </c>
      <c r="L29" s="32"/>
      <c r="M29" s="32"/>
    </row>
    <row r="30" spans="1:13" ht="43.5" customHeight="1">
      <c r="A30" s="34" t="s">
        <v>92</v>
      </c>
      <c r="B30" s="41" t="s">
        <v>30</v>
      </c>
      <c r="C30" s="18" t="s">
        <v>8</v>
      </c>
      <c r="D30" s="3">
        <f t="shared" ref="D30:D38" si="5">SUM(E30:H30)</f>
        <v>390</v>
      </c>
      <c r="E30" s="2">
        <v>0</v>
      </c>
      <c r="F30" s="2">
        <v>0</v>
      </c>
      <c r="G30" s="2">
        <v>390</v>
      </c>
      <c r="H30" s="2">
        <v>0</v>
      </c>
      <c r="I30" s="32" t="s">
        <v>29</v>
      </c>
      <c r="J30" s="32" t="s">
        <v>61</v>
      </c>
      <c r="K30" s="22">
        <v>2</v>
      </c>
      <c r="L30" s="32" t="s">
        <v>28</v>
      </c>
      <c r="M30" s="32" t="s">
        <v>58</v>
      </c>
    </row>
    <row r="31" spans="1:13" ht="43.5" customHeight="1">
      <c r="A31" s="34"/>
      <c r="B31" s="41"/>
      <c r="C31" s="18" t="s">
        <v>9</v>
      </c>
      <c r="D31" s="3">
        <f t="shared" si="5"/>
        <v>0</v>
      </c>
      <c r="E31" s="2">
        <v>0</v>
      </c>
      <c r="F31" s="2">
        <v>0</v>
      </c>
      <c r="G31" s="2">
        <v>0</v>
      </c>
      <c r="H31" s="2">
        <v>0</v>
      </c>
      <c r="I31" s="32"/>
      <c r="J31" s="32"/>
      <c r="K31" s="18" t="s">
        <v>54</v>
      </c>
      <c r="L31" s="32"/>
      <c r="M31" s="32"/>
    </row>
    <row r="32" spans="1:13" ht="43.5" customHeight="1">
      <c r="A32" s="34"/>
      <c r="B32" s="41"/>
      <c r="C32" s="18" t="s">
        <v>27</v>
      </c>
      <c r="D32" s="3">
        <f t="shared" si="5"/>
        <v>0</v>
      </c>
      <c r="E32" s="2">
        <v>0</v>
      </c>
      <c r="F32" s="2">
        <v>0</v>
      </c>
      <c r="G32" s="2">
        <v>0</v>
      </c>
      <c r="H32" s="2">
        <v>0</v>
      </c>
      <c r="I32" s="32"/>
      <c r="J32" s="32"/>
      <c r="K32" s="18" t="s">
        <v>54</v>
      </c>
      <c r="L32" s="32"/>
      <c r="M32" s="32"/>
    </row>
    <row r="33" spans="1:13" ht="38.25" customHeight="1">
      <c r="A33" s="42" t="s">
        <v>99</v>
      </c>
      <c r="B33" s="38" t="s">
        <v>100</v>
      </c>
      <c r="C33" s="18" t="s">
        <v>8</v>
      </c>
      <c r="D33" s="3">
        <f t="shared" si="5"/>
        <v>1122.4000000000001</v>
      </c>
      <c r="E33" s="2">
        <v>0</v>
      </c>
      <c r="F33" s="2">
        <v>0</v>
      </c>
      <c r="G33" s="2">
        <v>1122.4000000000001</v>
      </c>
      <c r="H33" s="2">
        <v>0</v>
      </c>
      <c r="I33" s="38" t="s">
        <v>101</v>
      </c>
      <c r="J33" s="38" t="s">
        <v>65</v>
      </c>
      <c r="K33" s="28">
        <v>2</v>
      </c>
      <c r="L33" s="38" t="s">
        <v>28</v>
      </c>
      <c r="M33" s="38" t="s">
        <v>58</v>
      </c>
    </row>
    <row r="34" spans="1:13" ht="38.25" customHeight="1">
      <c r="A34" s="43"/>
      <c r="B34" s="39"/>
      <c r="C34" s="18" t="s">
        <v>9</v>
      </c>
      <c r="D34" s="3">
        <f t="shared" si="5"/>
        <v>0</v>
      </c>
      <c r="E34" s="2">
        <v>0</v>
      </c>
      <c r="F34" s="2">
        <v>0</v>
      </c>
      <c r="G34" s="2">
        <v>0</v>
      </c>
      <c r="H34" s="2">
        <v>0</v>
      </c>
      <c r="I34" s="39"/>
      <c r="J34" s="39"/>
      <c r="K34" s="18"/>
      <c r="L34" s="39"/>
      <c r="M34" s="39"/>
    </row>
    <row r="35" spans="1:13" ht="38.25" customHeight="1">
      <c r="A35" s="44"/>
      <c r="B35" s="40"/>
      <c r="C35" s="18" t="s">
        <v>27</v>
      </c>
      <c r="D35" s="3">
        <f t="shared" si="5"/>
        <v>0</v>
      </c>
      <c r="E35" s="2">
        <v>0</v>
      </c>
      <c r="F35" s="2">
        <v>0</v>
      </c>
      <c r="G35" s="2">
        <v>0</v>
      </c>
      <c r="H35" s="2">
        <v>0</v>
      </c>
      <c r="I35" s="40"/>
      <c r="J35" s="40"/>
      <c r="K35" s="18"/>
      <c r="L35" s="40"/>
      <c r="M35" s="40"/>
    </row>
    <row r="36" spans="1:13" ht="69.75" customHeight="1">
      <c r="A36" s="61" t="s">
        <v>102</v>
      </c>
      <c r="B36" s="58" t="s">
        <v>104</v>
      </c>
      <c r="C36" s="18" t="s">
        <v>8</v>
      </c>
      <c r="D36" s="3">
        <f t="shared" si="5"/>
        <v>210</v>
      </c>
      <c r="E36" s="2">
        <v>0</v>
      </c>
      <c r="F36" s="2">
        <v>0</v>
      </c>
      <c r="G36" s="2">
        <v>210</v>
      </c>
      <c r="H36" s="2">
        <v>0</v>
      </c>
      <c r="I36" s="58" t="s">
        <v>103</v>
      </c>
      <c r="J36" s="61" t="s">
        <v>65</v>
      </c>
      <c r="K36" s="27">
        <v>1</v>
      </c>
      <c r="L36" s="58" t="s">
        <v>28</v>
      </c>
      <c r="M36" s="61" t="s">
        <v>58</v>
      </c>
    </row>
    <row r="37" spans="1:13" ht="69.75" customHeight="1">
      <c r="A37" s="62"/>
      <c r="B37" s="59"/>
      <c r="C37" s="18" t="s">
        <v>9</v>
      </c>
      <c r="D37" s="3">
        <f t="shared" si="5"/>
        <v>0</v>
      </c>
      <c r="E37" s="2">
        <v>0</v>
      </c>
      <c r="F37" s="2">
        <v>0</v>
      </c>
      <c r="G37" s="2">
        <v>0</v>
      </c>
      <c r="H37" s="2">
        <v>0</v>
      </c>
      <c r="I37" s="59"/>
      <c r="J37" s="62"/>
      <c r="K37" s="23"/>
      <c r="L37" s="59"/>
      <c r="M37" s="62"/>
    </row>
    <row r="38" spans="1:13" ht="101.25" customHeight="1">
      <c r="A38" s="63"/>
      <c r="B38" s="60"/>
      <c r="C38" s="18" t="s">
        <v>27</v>
      </c>
      <c r="D38" s="3">
        <f t="shared" si="5"/>
        <v>0</v>
      </c>
      <c r="E38" s="2">
        <v>0</v>
      </c>
      <c r="F38" s="2">
        <v>0</v>
      </c>
      <c r="G38" s="2">
        <v>0</v>
      </c>
      <c r="H38" s="2">
        <v>0</v>
      </c>
      <c r="I38" s="60"/>
      <c r="J38" s="63"/>
      <c r="K38" s="23"/>
      <c r="L38" s="60"/>
      <c r="M38" s="63"/>
    </row>
    <row r="39" spans="1:13" ht="15.75" customHeight="1">
      <c r="A39" s="34"/>
      <c r="B39" s="38" t="s">
        <v>66</v>
      </c>
      <c r="C39" s="16" t="s">
        <v>8</v>
      </c>
      <c r="D39" s="3">
        <f>SUM(E39:H39)</f>
        <v>148728.79999999999</v>
      </c>
      <c r="E39" s="3">
        <f>E21+E24+E27+E30+E33+E36</f>
        <v>0</v>
      </c>
      <c r="F39" s="3">
        <f t="shared" ref="F39:H39" si="6">F21+F24+F27+F30+F33+F36</f>
        <v>186.3</v>
      </c>
      <c r="G39" s="3">
        <f t="shared" si="6"/>
        <v>145542.5</v>
      </c>
      <c r="H39" s="3">
        <f t="shared" si="6"/>
        <v>3000</v>
      </c>
      <c r="I39" s="32" t="s">
        <v>6</v>
      </c>
      <c r="J39" s="32" t="s">
        <v>6</v>
      </c>
      <c r="K39" s="32" t="s">
        <v>6</v>
      </c>
      <c r="L39" s="32" t="s">
        <v>6</v>
      </c>
      <c r="M39" s="32" t="s">
        <v>6</v>
      </c>
    </row>
    <row r="40" spans="1:13">
      <c r="A40" s="34"/>
      <c r="B40" s="39"/>
      <c r="C40" s="16" t="s">
        <v>9</v>
      </c>
      <c r="D40" s="3">
        <f t="shared" si="4"/>
        <v>131909.40000000002</v>
      </c>
      <c r="E40" s="3">
        <f t="shared" ref="E40:H41" si="7">E22+E25+E28+E31+E34+E37</f>
        <v>0</v>
      </c>
      <c r="F40" s="3">
        <f t="shared" si="7"/>
        <v>193.8</v>
      </c>
      <c r="G40" s="3">
        <f t="shared" si="7"/>
        <v>128715.6</v>
      </c>
      <c r="H40" s="3">
        <f t="shared" si="7"/>
        <v>3000</v>
      </c>
      <c r="I40" s="32"/>
      <c r="J40" s="32"/>
      <c r="K40" s="32"/>
      <c r="L40" s="32"/>
      <c r="M40" s="32"/>
    </row>
    <row r="41" spans="1:13" ht="21.75" customHeight="1">
      <c r="A41" s="34"/>
      <c r="B41" s="40"/>
      <c r="C41" s="16" t="s">
        <v>27</v>
      </c>
      <c r="D41" s="3">
        <f t="shared" si="4"/>
        <v>131917.20000000001</v>
      </c>
      <c r="E41" s="3">
        <f t="shared" si="7"/>
        <v>0</v>
      </c>
      <c r="F41" s="3">
        <f t="shared" si="7"/>
        <v>201.6</v>
      </c>
      <c r="G41" s="3">
        <f t="shared" si="7"/>
        <v>128715.6</v>
      </c>
      <c r="H41" s="3">
        <f t="shared" si="7"/>
        <v>3000</v>
      </c>
      <c r="I41" s="32"/>
      <c r="J41" s="32"/>
      <c r="K41" s="32"/>
      <c r="L41" s="32"/>
      <c r="M41" s="32"/>
    </row>
    <row r="42" spans="1:13" ht="36" customHeight="1">
      <c r="A42" s="33" t="s">
        <v>34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34.5" customHeight="1">
      <c r="A43" s="34" t="s">
        <v>12</v>
      </c>
      <c r="B43" s="33" t="s">
        <v>68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18.75" customHeight="1">
      <c r="A44" s="34"/>
      <c r="B44" s="33" t="s">
        <v>33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54" customHeight="1">
      <c r="A45" s="34" t="s">
        <v>13</v>
      </c>
      <c r="B45" s="32" t="s">
        <v>94</v>
      </c>
      <c r="C45" s="16" t="s">
        <v>8</v>
      </c>
      <c r="D45" s="3">
        <f>SUM(E45:H45)</f>
        <v>9145.1</v>
      </c>
      <c r="E45" s="2">
        <v>0</v>
      </c>
      <c r="F45" s="2">
        <v>0</v>
      </c>
      <c r="G45" s="3">
        <v>9145.1</v>
      </c>
      <c r="H45" s="2">
        <v>0</v>
      </c>
      <c r="I45" s="32" t="s">
        <v>69</v>
      </c>
      <c r="J45" s="32" t="s">
        <v>54</v>
      </c>
      <c r="K45" s="16" t="s">
        <v>54</v>
      </c>
      <c r="L45" s="32" t="s">
        <v>89</v>
      </c>
      <c r="M45" s="32" t="s">
        <v>95</v>
      </c>
    </row>
    <row r="46" spans="1:13" ht="54" customHeight="1">
      <c r="A46" s="34"/>
      <c r="B46" s="32"/>
      <c r="C46" s="16" t="s">
        <v>31</v>
      </c>
      <c r="D46" s="3">
        <f t="shared" ref="D46:D65" si="8">SUM(E46:H46)</f>
        <v>8813.9</v>
      </c>
      <c r="E46" s="2">
        <v>0</v>
      </c>
      <c r="F46" s="2">
        <v>0</v>
      </c>
      <c r="G46" s="3">
        <v>8813.9</v>
      </c>
      <c r="H46" s="2">
        <v>0</v>
      </c>
      <c r="I46" s="32"/>
      <c r="J46" s="32"/>
      <c r="K46" s="16" t="s">
        <v>54</v>
      </c>
      <c r="L46" s="32"/>
      <c r="M46" s="32"/>
    </row>
    <row r="47" spans="1:13" ht="85.5" customHeight="1">
      <c r="A47" s="34"/>
      <c r="B47" s="32"/>
      <c r="C47" s="16" t="s">
        <v>27</v>
      </c>
      <c r="D47" s="3">
        <f t="shared" si="8"/>
        <v>8809.4</v>
      </c>
      <c r="E47" s="2">
        <v>0</v>
      </c>
      <c r="F47" s="2">
        <v>0</v>
      </c>
      <c r="G47" s="3">
        <v>8809.4</v>
      </c>
      <c r="H47" s="2">
        <v>0</v>
      </c>
      <c r="I47" s="32"/>
      <c r="J47" s="32"/>
      <c r="K47" s="16" t="s">
        <v>54</v>
      </c>
      <c r="L47" s="32"/>
      <c r="M47" s="32"/>
    </row>
    <row r="48" spans="1:13" ht="95.25" customHeight="1">
      <c r="A48" s="34" t="s">
        <v>26</v>
      </c>
      <c r="B48" s="32" t="s">
        <v>109</v>
      </c>
      <c r="C48" s="17" t="s">
        <v>8</v>
      </c>
      <c r="D48" s="9">
        <f t="shared" si="8"/>
        <v>15</v>
      </c>
      <c r="E48" s="7">
        <v>0</v>
      </c>
      <c r="F48" s="7">
        <v>0</v>
      </c>
      <c r="G48" s="9">
        <v>15</v>
      </c>
      <c r="H48" s="7">
        <v>0</v>
      </c>
      <c r="I48" s="32" t="s">
        <v>72</v>
      </c>
      <c r="J48" s="32" t="s">
        <v>59</v>
      </c>
      <c r="K48" s="16">
        <v>2</v>
      </c>
      <c r="L48" s="32" t="s">
        <v>89</v>
      </c>
      <c r="M48" s="32" t="s">
        <v>67</v>
      </c>
    </row>
    <row r="49" spans="1:13" ht="95.25" customHeight="1">
      <c r="A49" s="34"/>
      <c r="B49" s="32"/>
      <c r="C49" s="17" t="s">
        <v>9</v>
      </c>
      <c r="D49" s="9">
        <f t="shared" si="8"/>
        <v>15</v>
      </c>
      <c r="E49" s="7">
        <v>0</v>
      </c>
      <c r="F49" s="7">
        <v>0</v>
      </c>
      <c r="G49" s="9">
        <v>15</v>
      </c>
      <c r="H49" s="7">
        <v>0</v>
      </c>
      <c r="I49" s="32"/>
      <c r="J49" s="32"/>
      <c r="K49" s="16">
        <v>2</v>
      </c>
      <c r="L49" s="32"/>
      <c r="M49" s="32"/>
    </row>
    <row r="50" spans="1:13" ht="95.25" customHeight="1">
      <c r="A50" s="34"/>
      <c r="B50" s="32"/>
      <c r="C50" s="17" t="s">
        <v>27</v>
      </c>
      <c r="D50" s="9">
        <f t="shared" si="8"/>
        <v>15</v>
      </c>
      <c r="E50" s="7">
        <v>0</v>
      </c>
      <c r="F50" s="7">
        <v>0</v>
      </c>
      <c r="G50" s="9">
        <v>15</v>
      </c>
      <c r="H50" s="7">
        <v>0</v>
      </c>
      <c r="I50" s="32"/>
      <c r="J50" s="32"/>
      <c r="K50" s="16">
        <v>2</v>
      </c>
      <c r="L50" s="32"/>
      <c r="M50" s="32"/>
    </row>
    <row r="51" spans="1:13" ht="36.75" customHeight="1">
      <c r="A51" s="34" t="s">
        <v>41</v>
      </c>
      <c r="B51" s="32" t="s">
        <v>70</v>
      </c>
      <c r="C51" s="16" t="s">
        <v>8</v>
      </c>
      <c r="D51" s="3">
        <f t="shared" si="8"/>
        <v>0</v>
      </c>
      <c r="E51" s="2">
        <v>0</v>
      </c>
      <c r="F51" s="2">
        <v>0</v>
      </c>
      <c r="G51" s="2">
        <v>0</v>
      </c>
      <c r="H51" s="2">
        <v>0</v>
      </c>
      <c r="I51" s="32" t="s">
        <v>90</v>
      </c>
      <c r="J51" s="32" t="s">
        <v>61</v>
      </c>
      <c r="K51" s="16" t="s">
        <v>97</v>
      </c>
      <c r="L51" s="32" t="s">
        <v>89</v>
      </c>
      <c r="M51" s="32" t="s">
        <v>67</v>
      </c>
    </row>
    <row r="52" spans="1:13" ht="30" customHeight="1">
      <c r="A52" s="34"/>
      <c r="B52" s="32"/>
      <c r="C52" s="16" t="s">
        <v>9</v>
      </c>
      <c r="D52" s="3">
        <f t="shared" si="8"/>
        <v>0</v>
      </c>
      <c r="E52" s="2">
        <v>0</v>
      </c>
      <c r="F52" s="2">
        <v>0</v>
      </c>
      <c r="G52" s="2">
        <v>0</v>
      </c>
      <c r="H52" s="2">
        <v>0</v>
      </c>
      <c r="I52" s="32"/>
      <c r="J52" s="32"/>
      <c r="K52" s="16" t="s">
        <v>54</v>
      </c>
      <c r="L52" s="32"/>
      <c r="M52" s="32"/>
    </row>
    <row r="53" spans="1:13" ht="53.25" customHeight="1">
      <c r="A53" s="34"/>
      <c r="B53" s="32"/>
      <c r="C53" s="16" t="s">
        <v>27</v>
      </c>
      <c r="D53" s="3">
        <f t="shared" si="8"/>
        <v>0</v>
      </c>
      <c r="E53" s="2">
        <v>0</v>
      </c>
      <c r="F53" s="2">
        <v>0</v>
      </c>
      <c r="G53" s="2">
        <v>0</v>
      </c>
      <c r="H53" s="2">
        <v>0</v>
      </c>
      <c r="I53" s="32"/>
      <c r="J53" s="32"/>
      <c r="K53" s="16" t="s">
        <v>54</v>
      </c>
      <c r="L53" s="32"/>
      <c r="M53" s="32"/>
    </row>
    <row r="54" spans="1:13" ht="38.25" customHeight="1">
      <c r="A54" s="34" t="s">
        <v>42</v>
      </c>
      <c r="B54" s="32" t="s">
        <v>71</v>
      </c>
      <c r="C54" s="16" t="s">
        <v>8</v>
      </c>
      <c r="D54" s="3">
        <f t="shared" si="8"/>
        <v>28.6</v>
      </c>
      <c r="E54" s="2">
        <v>0</v>
      </c>
      <c r="F54" s="2">
        <v>0</v>
      </c>
      <c r="G54" s="2">
        <v>28.6</v>
      </c>
      <c r="H54" s="2">
        <v>0</v>
      </c>
      <c r="I54" s="32" t="s">
        <v>108</v>
      </c>
      <c r="J54" s="32" t="s">
        <v>61</v>
      </c>
      <c r="K54" s="21">
        <v>7000</v>
      </c>
      <c r="L54" s="32" t="s">
        <v>89</v>
      </c>
      <c r="M54" s="32" t="s">
        <v>67</v>
      </c>
    </row>
    <row r="55" spans="1:13" ht="38.25" customHeight="1">
      <c r="A55" s="34"/>
      <c r="B55" s="32"/>
      <c r="C55" s="16" t="s">
        <v>9</v>
      </c>
      <c r="D55" s="3">
        <f t="shared" si="8"/>
        <v>0</v>
      </c>
      <c r="E55" s="2">
        <v>0</v>
      </c>
      <c r="F55" s="2">
        <v>0</v>
      </c>
      <c r="G55" s="2">
        <v>0</v>
      </c>
      <c r="H55" s="2">
        <v>0</v>
      </c>
      <c r="I55" s="32"/>
      <c r="J55" s="32"/>
      <c r="K55" s="14" t="s">
        <v>54</v>
      </c>
      <c r="L55" s="32"/>
      <c r="M55" s="32"/>
    </row>
    <row r="56" spans="1:13" ht="70.5" customHeight="1">
      <c r="A56" s="34"/>
      <c r="B56" s="32"/>
      <c r="C56" s="16" t="s">
        <v>27</v>
      </c>
      <c r="D56" s="3">
        <f t="shared" si="8"/>
        <v>0</v>
      </c>
      <c r="E56" s="2">
        <v>0</v>
      </c>
      <c r="F56" s="2">
        <v>0</v>
      </c>
      <c r="G56" s="2">
        <v>0</v>
      </c>
      <c r="H56" s="2">
        <v>0</v>
      </c>
      <c r="I56" s="32"/>
      <c r="J56" s="32"/>
      <c r="K56" s="14" t="s">
        <v>54</v>
      </c>
      <c r="L56" s="32"/>
      <c r="M56" s="32"/>
    </row>
    <row r="57" spans="1:13" ht="33" customHeight="1">
      <c r="A57" s="34" t="s">
        <v>43</v>
      </c>
      <c r="B57" s="32" t="s">
        <v>37</v>
      </c>
      <c r="C57" s="16" t="s">
        <v>8</v>
      </c>
      <c r="D57" s="3">
        <f t="shared" si="8"/>
        <v>557</v>
      </c>
      <c r="E57" s="26">
        <v>369.3</v>
      </c>
      <c r="F57" s="26">
        <v>104.1</v>
      </c>
      <c r="G57" s="3">
        <v>83.6</v>
      </c>
      <c r="H57" s="3">
        <v>0</v>
      </c>
      <c r="I57" s="32" t="s">
        <v>98</v>
      </c>
      <c r="J57" s="32" t="s">
        <v>61</v>
      </c>
      <c r="K57" s="21">
        <v>850</v>
      </c>
      <c r="L57" s="32" t="s">
        <v>28</v>
      </c>
      <c r="M57" s="32" t="s">
        <v>67</v>
      </c>
    </row>
    <row r="58" spans="1:13" ht="33" customHeight="1">
      <c r="A58" s="34"/>
      <c r="B58" s="32"/>
      <c r="C58" s="16" t="s">
        <v>9</v>
      </c>
      <c r="D58" s="3">
        <f t="shared" si="8"/>
        <v>572</v>
      </c>
      <c r="E58" s="26">
        <v>379.2</v>
      </c>
      <c r="F58" s="26">
        <v>107</v>
      </c>
      <c r="G58" s="3">
        <v>85.8</v>
      </c>
      <c r="H58" s="3">
        <v>0</v>
      </c>
      <c r="I58" s="32"/>
      <c r="J58" s="32"/>
      <c r="K58" s="16">
        <v>850</v>
      </c>
      <c r="L58" s="32"/>
      <c r="M58" s="32"/>
    </row>
    <row r="59" spans="1:13" ht="42" customHeight="1">
      <c r="A59" s="34"/>
      <c r="B59" s="32"/>
      <c r="C59" s="16" t="s">
        <v>27</v>
      </c>
      <c r="D59" s="3">
        <f t="shared" si="8"/>
        <v>601.69999999999993</v>
      </c>
      <c r="E59" s="3">
        <v>398.9</v>
      </c>
      <c r="F59" s="3">
        <v>112.5</v>
      </c>
      <c r="G59" s="3">
        <v>90.3</v>
      </c>
      <c r="H59" s="2">
        <v>0</v>
      </c>
      <c r="I59" s="32"/>
      <c r="J59" s="32"/>
      <c r="K59" s="16">
        <v>850</v>
      </c>
      <c r="L59" s="32"/>
      <c r="M59" s="32"/>
    </row>
    <row r="60" spans="1:13" ht="27.75" customHeight="1">
      <c r="A60" s="34" t="s">
        <v>44</v>
      </c>
      <c r="B60" s="32" t="s">
        <v>38</v>
      </c>
      <c r="C60" s="16" t="s">
        <v>8</v>
      </c>
      <c r="D60" s="3">
        <f t="shared" si="8"/>
        <v>0</v>
      </c>
      <c r="E60" s="2">
        <v>0</v>
      </c>
      <c r="F60" s="2">
        <v>0</v>
      </c>
      <c r="G60" s="2">
        <v>0</v>
      </c>
      <c r="H60" s="2">
        <v>0</v>
      </c>
      <c r="I60" s="32" t="s">
        <v>39</v>
      </c>
      <c r="J60" s="32" t="s">
        <v>61</v>
      </c>
      <c r="K60" s="14" t="s">
        <v>54</v>
      </c>
      <c r="L60" s="32" t="s">
        <v>28</v>
      </c>
      <c r="M60" s="32" t="s">
        <v>67</v>
      </c>
    </row>
    <row r="61" spans="1:13" ht="27.75" customHeight="1">
      <c r="A61" s="34"/>
      <c r="B61" s="32"/>
      <c r="C61" s="16" t="s">
        <v>9</v>
      </c>
      <c r="D61" s="3">
        <f t="shared" si="8"/>
        <v>0</v>
      </c>
      <c r="E61" s="2">
        <v>0</v>
      </c>
      <c r="F61" s="2">
        <v>0</v>
      </c>
      <c r="G61" s="2">
        <v>0</v>
      </c>
      <c r="H61" s="2">
        <v>0</v>
      </c>
      <c r="I61" s="32"/>
      <c r="J61" s="32"/>
      <c r="K61" s="14" t="s">
        <v>54</v>
      </c>
      <c r="L61" s="32"/>
      <c r="M61" s="32"/>
    </row>
    <row r="62" spans="1:13" ht="27.75" customHeight="1">
      <c r="A62" s="34"/>
      <c r="B62" s="32"/>
      <c r="C62" s="16" t="s">
        <v>27</v>
      </c>
      <c r="D62" s="3">
        <f t="shared" si="8"/>
        <v>0</v>
      </c>
      <c r="E62" s="2">
        <v>0</v>
      </c>
      <c r="F62" s="2">
        <v>0</v>
      </c>
      <c r="G62" s="2">
        <v>0</v>
      </c>
      <c r="H62" s="2">
        <v>0</v>
      </c>
      <c r="I62" s="32"/>
      <c r="J62" s="32"/>
      <c r="K62" s="14" t="s">
        <v>54</v>
      </c>
      <c r="L62" s="32"/>
      <c r="M62" s="32"/>
    </row>
    <row r="63" spans="1:13">
      <c r="A63" s="34"/>
      <c r="B63" s="32" t="s">
        <v>66</v>
      </c>
      <c r="C63" s="16" t="s">
        <v>8</v>
      </c>
      <c r="D63" s="3">
        <f t="shared" si="8"/>
        <v>9745.7000000000007</v>
      </c>
      <c r="E63" s="3">
        <f>E60+E57+E54+E51+E48+E45</f>
        <v>369.3</v>
      </c>
      <c r="F63" s="3">
        <f t="shared" ref="F63:H63" si="9">F60+F57+F54+F51+F48+F45</f>
        <v>104.1</v>
      </c>
      <c r="G63" s="3">
        <f t="shared" si="9"/>
        <v>9272.3000000000011</v>
      </c>
      <c r="H63" s="3">
        <f t="shared" si="9"/>
        <v>0</v>
      </c>
      <c r="I63" s="32" t="s">
        <v>6</v>
      </c>
      <c r="J63" s="32" t="s">
        <v>6</v>
      </c>
      <c r="K63" s="32" t="s">
        <v>6</v>
      </c>
      <c r="L63" s="32" t="s">
        <v>6</v>
      </c>
      <c r="M63" s="32" t="s">
        <v>6</v>
      </c>
    </row>
    <row r="64" spans="1:13">
      <c r="A64" s="34"/>
      <c r="B64" s="32"/>
      <c r="C64" s="16" t="s">
        <v>9</v>
      </c>
      <c r="D64" s="3">
        <f t="shared" si="8"/>
        <v>9400.9</v>
      </c>
      <c r="E64" s="3">
        <f t="shared" ref="E64:H64" si="10">E61+E58+E55+E52+E49+E46</f>
        <v>379.2</v>
      </c>
      <c r="F64" s="3">
        <f t="shared" si="10"/>
        <v>107</v>
      </c>
      <c r="G64" s="3">
        <f t="shared" si="10"/>
        <v>8914.6999999999989</v>
      </c>
      <c r="H64" s="3">
        <f t="shared" si="10"/>
        <v>0</v>
      </c>
      <c r="I64" s="32"/>
      <c r="J64" s="32"/>
      <c r="K64" s="32"/>
      <c r="L64" s="32"/>
      <c r="M64" s="32"/>
    </row>
    <row r="65" spans="1:13">
      <c r="A65" s="34"/>
      <c r="B65" s="32"/>
      <c r="C65" s="16" t="s">
        <v>27</v>
      </c>
      <c r="D65" s="3">
        <f t="shared" si="8"/>
        <v>9426.0999999999985</v>
      </c>
      <c r="E65" s="3">
        <f t="shared" ref="E65:H65" si="11">E62+E59+E56+E53+E50+E47</f>
        <v>398.9</v>
      </c>
      <c r="F65" s="3">
        <f t="shared" si="11"/>
        <v>112.5</v>
      </c>
      <c r="G65" s="3">
        <f t="shared" si="11"/>
        <v>8914.6999999999989</v>
      </c>
      <c r="H65" s="3">
        <f t="shared" si="11"/>
        <v>0</v>
      </c>
      <c r="I65" s="32"/>
      <c r="J65" s="32"/>
      <c r="K65" s="32"/>
      <c r="L65" s="32"/>
      <c r="M65" s="32"/>
    </row>
    <row r="66" spans="1:13" ht="36.75" customHeight="1">
      <c r="A66" s="33" t="s">
        <v>45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1:13" ht="20.25" customHeight="1">
      <c r="A67" s="34" t="s">
        <v>46</v>
      </c>
      <c r="B67" s="54" t="s">
        <v>74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</row>
    <row r="68" spans="1:13" ht="15" customHeight="1">
      <c r="A68" s="34"/>
      <c r="B68" s="54" t="s">
        <v>33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</row>
    <row r="69" spans="1:13" ht="42" customHeight="1">
      <c r="A69" s="42" t="s">
        <v>47</v>
      </c>
      <c r="B69" s="32" t="s">
        <v>85</v>
      </c>
      <c r="C69" s="16" t="s">
        <v>8</v>
      </c>
      <c r="D69" s="3">
        <f>SUM(E69:H69)</f>
        <v>10699.1</v>
      </c>
      <c r="E69" s="2">
        <v>0</v>
      </c>
      <c r="F69" s="2">
        <v>0</v>
      </c>
      <c r="G69" s="3">
        <v>10699.1</v>
      </c>
      <c r="H69" s="2">
        <v>0</v>
      </c>
      <c r="I69" s="32" t="s">
        <v>84</v>
      </c>
      <c r="J69" s="32" t="s">
        <v>54</v>
      </c>
      <c r="K69" s="1" t="s">
        <v>54</v>
      </c>
      <c r="L69" s="32" t="s">
        <v>86</v>
      </c>
      <c r="M69" s="32" t="s">
        <v>58</v>
      </c>
    </row>
    <row r="70" spans="1:13" ht="42" customHeight="1">
      <c r="A70" s="43"/>
      <c r="B70" s="32"/>
      <c r="C70" s="16" t="s">
        <v>9</v>
      </c>
      <c r="D70" s="3">
        <f t="shared" ref="D70:D77" si="12">SUM(E70:H70)</f>
        <v>9635.2999999999993</v>
      </c>
      <c r="E70" s="2">
        <v>0</v>
      </c>
      <c r="F70" s="2">
        <v>0</v>
      </c>
      <c r="G70" s="3">
        <v>9635.2999999999993</v>
      </c>
      <c r="H70" s="2">
        <v>0</v>
      </c>
      <c r="I70" s="32"/>
      <c r="J70" s="32"/>
      <c r="K70" s="1" t="s">
        <v>54</v>
      </c>
      <c r="L70" s="32"/>
      <c r="M70" s="32"/>
    </row>
    <row r="71" spans="1:13" ht="42" customHeight="1">
      <c r="A71" s="44"/>
      <c r="B71" s="32"/>
      <c r="C71" s="16" t="s">
        <v>27</v>
      </c>
      <c r="D71" s="3">
        <f t="shared" si="12"/>
        <v>9635.2999999999993</v>
      </c>
      <c r="E71" s="2">
        <v>0</v>
      </c>
      <c r="F71" s="2">
        <v>0</v>
      </c>
      <c r="G71" s="3">
        <v>9635.2999999999993</v>
      </c>
      <c r="H71" s="2">
        <v>0</v>
      </c>
      <c r="I71" s="32"/>
      <c r="J71" s="32"/>
      <c r="K71" s="1" t="s">
        <v>54</v>
      </c>
      <c r="L71" s="32"/>
      <c r="M71" s="32"/>
    </row>
    <row r="72" spans="1:13" ht="42.75" customHeight="1">
      <c r="A72" s="34" t="s">
        <v>48</v>
      </c>
      <c r="B72" s="32" t="s">
        <v>30</v>
      </c>
      <c r="C72" s="16" t="s">
        <v>8</v>
      </c>
      <c r="D72" s="3">
        <f t="shared" si="12"/>
        <v>280</v>
      </c>
      <c r="E72" s="2">
        <v>0</v>
      </c>
      <c r="F72" s="2">
        <v>0</v>
      </c>
      <c r="G72" s="2">
        <v>280</v>
      </c>
      <c r="H72" s="2">
        <v>0</v>
      </c>
      <c r="I72" s="32" t="s">
        <v>49</v>
      </c>
      <c r="J72" s="32" t="s">
        <v>65</v>
      </c>
      <c r="K72" s="1" t="s">
        <v>15</v>
      </c>
      <c r="L72" s="32" t="s">
        <v>86</v>
      </c>
      <c r="M72" s="32" t="s">
        <v>58</v>
      </c>
    </row>
    <row r="73" spans="1:13" ht="42.75" customHeight="1">
      <c r="A73" s="34"/>
      <c r="B73" s="32"/>
      <c r="C73" s="16" t="s">
        <v>9</v>
      </c>
      <c r="D73" s="3">
        <f t="shared" si="12"/>
        <v>0</v>
      </c>
      <c r="E73" s="2">
        <v>0</v>
      </c>
      <c r="F73" s="2">
        <v>0</v>
      </c>
      <c r="G73" s="2">
        <v>0</v>
      </c>
      <c r="H73" s="2">
        <v>0</v>
      </c>
      <c r="I73" s="32"/>
      <c r="J73" s="32"/>
      <c r="K73" s="1" t="s">
        <v>54</v>
      </c>
      <c r="L73" s="32"/>
      <c r="M73" s="32"/>
    </row>
    <row r="74" spans="1:13" ht="42.75" customHeight="1">
      <c r="A74" s="34"/>
      <c r="B74" s="32"/>
      <c r="C74" s="16" t="s">
        <v>27</v>
      </c>
      <c r="D74" s="3">
        <f t="shared" si="12"/>
        <v>0</v>
      </c>
      <c r="E74" s="2">
        <v>0</v>
      </c>
      <c r="F74" s="2">
        <v>0</v>
      </c>
      <c r="G74" s="2">
        <v>0</v>
      </c>
      <c r="H74" s="2">
        <v>0</v>
      </c>
      <c r="I74" s="32"/>
      <c r="J74" s="32"/>
      <c r="K74" s="1" t="s">
        <v>54</v>
      </c>
      <c r="L74" s="32"/>
      <c r="M74" s="32"/>
    </row>
    <row r="75" spans="1:13">
      <c r="A75" s="34"/>
      <c r="B75" s="32" t="s">
        <v>66</v>
      </c>
      <c r="C75" s="16" t="s">
        <v>8</v>
      </c>
      <c r="D75" s="3">
        <f t="shared" si="12"/>
        <v>10979.1</v>
      </c>
      <c r="E75" s="3">
        <f>E72+E69</f>
        <v>0</v>
      </c>
      <c r="F75" s="3">
        <f t="shared" ref="F75:H75" si="13">F72+F69</f>
        <v>0</v>
      </c>
      <c r="G75" s="3">
        <f t="shared" si="13"/>
        <v>10979.1</v>
      </c>
      <c r="H75" s="3">
        <f t="shared" si="13"/>
        <v>0</v>
      </c>
      <c r="I75" s="32" t="s">
        <v>6</v>
      </c>
      <c r="J75" s="32" t="s">
        <v>6</v>
      </c>
      <c r="K75" s="32" t="s">
        <v>6</v>
      </c>
      <c r="L75" s="32" t="s">
        <v>6</v>
      </c>
      <c r="M75" s="32" t="s">
        <v>6</v>
      </c>
    </row>
    <row r="76" spans="1:13">
      <c r="A76" s="34"/>
      <c r="B76" s="32"/>
      <c r="C76" s="16" t="s">
        <v>9</v>
      </c>
      <c r="D76" s="3">
        <f t="shared" si="12"/>
        <v>9635.2999999999993</v>
      </c>
      <c r="E76" s="3">
        <f t="shared" ref="E76:H77" si="14">E73+E70</f>
        <v>0</v>
      </c>
      <c r="F76" s="3">
        <f t="shared" si="14"/>
        <v>0</v>
      </c>
      <c r="G76" s="3">
        <f t="shared" si="14"/>
        <v>9635.2999999999993</v>
      </c>
      <c r="H76" s="3">
        <f t="shared" si="14"/>
        <v>0</v>
      </c>
      <c r="I76" s="32"/>
      <c r="J76" s="32"/>
      <c r="K76" s="32"/>
      <c r="L76" s="32"/>
      <c r="M76" s="32"/>
    </row>
    <row r="77" spans="1:13">
      <c r="A77" s="34"/>
      <c r="B77" s="32"/>
      <c r="C77" s="16" t="s">
        <v>27</v>
      </c>
      <c r="D77" s="3">
        <f t="shared" si="12"/>
        <v>9635.2999999999993</v>
      </c>
      <c r="E77" s="3">
        <f t="shared" si="14"/>
        <v>0</v>
      </c>
      <c r="F77" s="3">
        <f t="shared" si="14"/>
        <v>0</v>
      </c>
      <c r="G77" s="3">
        <f t="shared" si="14"/>
        <v>9635.2999999999993</v>
      </c>
      <c r="H77" s="3">
        <f t="shared" si="14"/>
        <v>0</v>
      </c>
      <c r="I77" s="32"/>
      <c r="J77" s="32"/>
      <c r="K77" s="32"/>
      <c r="L77" s="32"/>
      <c r="M77" s="32"/>
    </row>
    <row r="78" spans="1:13" ht="47.25" customHeight="1">
      <c r="A78" s="33" t="s">
        <v>50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 ht="31.5" customHeight="1">
      <c r="A79" s="35" t="s">
        <v>51</v>
      </c>
      <c r="B79" s="45" t="s">
        <v>76</v>
      </c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7"/>
    </row>
    <row r="80" spans="1:13" ht="22.5" customHeight="1">
      <c r="A80" s="36"/>
      <c r="B80" s="45" t="s">
        <v>80</v>
      </c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7"/>
    </row>
    <row r="81" spans="1:13" ht="38.25" customHeight="1">
      <c r="A81" s="34" t="s">
        <v>77</v>
      </c>
      <c r="B81" s="32" t="s">
        <v>91</v>
      </c>
      <c r="C81" s="16" t="s">
        <v>8</v>
      </c>
      <c r="D81" s="3">
        <f>SUM(E81:H81)</f>
        <v>21486.7</v>
      </c>
      <c r="E81" s="3">
        <v>0</v>
      </c>
      <c r="F81" s="3">
        <v>0</v>
      </c>
      <c r="G81" s="3">
        <v>21486.7</v>
      </c>
      <c r="H81" s="3">
        <v>0</v>
      </c>
      <c r="I81" s="32" t="s">
        <v>81</v>
      </c>
      <c r="J81" s="32" t="s">
        <v>54</v>
      </c>
      <c r="K81" s="1" t="s">
        <v>54</v>
      </c>
      <c r="L81" s="32" t="s">
        <v>87</v>
      </c>
      <c r="M81" s="32" t="s">
        <v>58</v>
      </c>
    </row>
    <row r="82" spans="1:13" ht="38.25" customHeight="1">
      <c r="A82" s="34"/>
      <c r="B82" s="32"/>
      <c r="C82" s="16" t="s">
        <v>9</v>
      </c>
      <c r="D82" s="3">
        <f t="shared" ref="D82:D86" si="15">SUM(E82:H82)</f>
        <v>20568.3</v>
      </c>
      <c r="E82" s="3">
        <v>0</v>
      </c>
      <c r="F82" s="3">
        <v>0</v>
      </c>
      <c r="G82" s="3">
        <v>20568.3</v>
      </c>
      <c r="H82" s="3">
        <v>0</v>
      </c>
      <c r="I82" s="32"/>
      <c r="J82" s="32"/>
      <c r="K82" s="1" t="s">
        <v>54</v>
      </c>
      <c r="L82" s="32"/>
      <c r="M82" s="32"/>
    </row>
    <row r="83" spans="1:13" ht="38.25" customHeight="1">
      <c r="A83" s="34"/>
      <c r="B83" s="32"/>
      <c r="C83" s="16" t="s">
        <v>27</v>
      </c>
      <c r="D83" s="3">
        <f t="shared" si="15"/>
        <v>20568.3</v>
      </c>
      <c r="E83" s="3">
        <v>0</v>
      </c>
      <c r="F83" s="3">
        <v>0</v>
      </c>
      <c r="G83" s="3">
        <v>20568.3</v>
      </c>
      <c r="H83" s="3">
        <v>0</v>
      </c>
      <c r="I83" s="32"/>
      <c r="J83" s="32"/>
      <c r="K83" s="1" t="s">
        <v>54</v>
      </c>
      <c r="L83" s="32"/>
      <c r="M83" s="32"/>
    </row>
    <row r="84" spans="1:13">
      <c r="A84" s="34"/>
      <c r="B84" s="38" t="s">
        <v>66</v>
      </c>
      <c r="C84" s="16" t="s">
        <v>8</v>
      </c>
      <c r="D84" s="3">
        <f t="shared" si="15"/>
        <v>21486.7</v>
      </c>
      <c r="E84" s="3">
        <f t="shared" ref="E84:H84" si="16">E81</f>
        <v>0</v>
      </c>
      <c r="F84" s="3">
        <f t="shared" si="16"/>
        <v>0</v>
      </c>
      <c r="G84" s="3">
        <f t="shared" si="16"/>
        <v>21486.7</v>
      </c>
      <c r="H84" s="3">
        <f t="shared" si="16"/>
        <v>0</v>
      </c>
      <c r="I84" s="32" t="s">
        <v>6</v>
      </c>
      <c r="J84" s="32" t="s">
        <v>6</v>
      </c>
      <c r="K84" s="32" t="s">
        <v>6</v>
      </c>
      <c r="L84" s="32" t="s">
        <v>6</v>
      </c>
      <c r="M84" s="32" t="s">
        <v>6</v>
      </c>
    </row>
    <row r="85" spans="1:13">
      <c r="A85" s="34"/>
      <c r="B85" s="39"/>
      <c r="C85" s="16" t="s">
        <v>9</v>
      </c>
      <c r="D85" s="3">
        <f t="shared" si="15"/>
        <v>20568.3</v>
      </c>
      <c r="E85" s="3">
        <f t="shared" ref="E85:H86" si="17">E82</f>
        <v>0</v>
      </c>
      <c r="F85" s="3">
        <f t="shared" si="17"/>
        <v>0</v>
      </c>
      <c r="G85" s="3">
        <f t="shared" si="17"/>
        <v>20568.3</v>
      </c>
      <c r="H85" s="3">
        <f t="shared" si="17"/>
        <v>0</v>
      </c>
      <c r="I85" s="32"/>
      <c r="J85" s="32"/>
      <c r="K85" s="32"/>
      <c r="L85" s="32"/>
      <c r="M85" s="32"/>
    </row>
    <row r="86" spans="1:13">
      <c r="A86" s="34"/>
      <c r="B86" s="40"/>
      <c r="C86" s="16" t="s">
        <v>27</v>
      </c>
      <c r="D86" s="3">
        <f t="shared" si="15"/>
        <v>20568.3</v>
      </c>
      <c r="E86" s="3">
        <f t="shared" si="17"/>
        <v>0</v>
      </c>
      <c r="F86" s="3">
        <f t="shared" si="17"/>
        <v>0</v>
      </c>
      <c r="G86" s="3">
        <f t="shared" si="17"/>
        <v>20568.3</v>
      </c>
      <c r="H86" s="3">
        <f t="shared" si="17"/>
        <v>0</v>
      </c>
      <c r="I86" s="32"/>
      <c r="J86" s="32"/>
      <c r="K86" s="32"/>
      <c r="L86" s="32"/>
      <c r="M86" s="32"/>
    </row>
    <row r="87" spans="1:13">
      <c r="A87" s="45" t="s">
        <v>78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7"/>
    </row>
    <row r="88" spans="1:13">
      <c r="A88" s="42" t="s">
        <v>52</v>
      </c>
      <c r="B88" s="45" t="s">
        <v>82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7"/>
    </row>
    <row r="89" spans="1:13">
      <c r="A89" s="44"/>
      <c r="B89" s="45" t="s">
        <v>80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7"/>
    </row>
    <row r="90" spans="1:13" ht="42" customHeight="1">
      <c r="A90" s="34" t="s">
        <v>79</v>
      </c>
      <c r="B90" s="32" t="s">
        <v>83</v>
      </c>
      <c r="C90" s="16" t="s">
        <v>8</v>
      </c>
      <c r="D90" s="3">
        <v>2230</v>
      </c>
      <c r="E90" s="3">
        <v>0</v>
      </c>
      <c r="F90" s="3">
        <v>0</v>
      </c>
      <c r="G90" s="3">
        <v>2230</v>
      </c>
      <c r="H90" s="3">
        <v>0</v>
      </c>
      <c r="I90" s="32" t="s">
        <v>110</v>
      </c>
      <c r="J90" s="32" t="s">
        <v>60</v>
      </c>
      <c r="K90" s="16">
        <v>100</v>
      </c>
      <c r="L90" s="32" t="s">
        <v>28</v>
      </c>
      <c r="M90" s="32" t="s">
        <v>96</v>
      </c>
    </row>
    <row r="91" spans="1:13" ht="42" customHeight="1">
      <c r="A91" s="41"/>
      <c r="B91" s="41"/>
      <c r="C91" s="16" t="s">
        <v>9</v>
      </c>
      <c r="D91" s="3">
        <v>550</v>
      </c>
      <c r="E91" s="3">
        <v>0</v>
      </c>
      <c r="F91" s="3">
        <v>0</v>
      </c>
      <c r="G91" s="3">
        <v>500</v>
      </c>
      <c r="H91" s="3">
        <v>0</v>
      </c>
      <c r="I91" s="32"/>
      <c r="J91" s="32"/>
      <c r="K91" s="16">
        <v>100</v>
      </c>
      <c r="L91" s="32"/>
      <c r="M91" s="32"/>
    </row>
    <row r="92" spans="1:13" ht="51.75" customHeight="1">
      <c r="A92" s="41"/>
      <c r="B92" s="41"/>
      <c r="C92" s="16" t="s">
        <v>27</v>
      </c>
      <c r="D92" s="3">
        <v>550</v>
      </c>
      <c r="E92" s="3">
        <v>0</v>
      </c>
      <c r="F92" s="3">
        <v>0</v>
      </c>
      <c r="G92" s="3">
        <v>500</v>
      </c>
      <c r="H92" s="3">
        <v>0</v>
      </c>
      <c r="I92" s="32"/>
      <c r="J92" s="32"/>
      <c r="K92" s="16">
        <v>100</v>
      </c>
      <c r="L92" s="32"/>
      <c r="M92" s="32"/>
    </row>
    <row r="93" spans="1:13">
      <c r="A93" s="32"/>
      <c r="B93" s="38" t="s">
        <v>66</v>
      </c>
      <c r="C93" s="16" t="s">
        <v>8</v>
      </c>
      <c r="D93" s="3">
        <f>D90</f>
        <v>2230</v>
      </c>
      <c r="E93" s="3">
        <f t="shared" ref="E93:H93" si="18">E90</f>
        <v>0</v>
      </c>
      <c r="F93" s="3">
        <f t="shared" si="18"/>
        <v>0</v>
      </c>
      <c r="G93" s="3">
        <f t="shared" si="18"/>
        <v>2230</v>
      </c>
      <c r="H93" s="3">
        <f t="shared" si="18"/>
        <v>0</v>
      </c>
      <c r="I93" s="32" t="s">
        <v>6</v>
      </c>
      <c r="J93" s="32" t="s">
        <v>6</v>
      </c>
      <c r="K93" s="32" t="s">
        <v>6</v>
      </c>
      <c r="L93" s="32" t="s">
        <v>6</v>
      </c>
      <c r="M93" s="32" t="s">
        <v>6</v>
      </c>
    </row>
    <row r="94" spans="1:13">
      <c r="A94" s="32"/>
      <c r="B94" s="39"/>
      <c r="C94" s="16" t="s">
        <v>9</v>
      </c>
      <c r="D94" s="3">
        <f t="shared" ref="D94:H94" si="19">D91</f>
        <v>550</v>
      </c>
      <c r="E94" s="3">
        <f t="shared" si="19"/>
        <v>0</v>
      </c>
      <c r="F94" s="3">
        <f t="shared" si="19"/>
        <v>0</v>
      </c>
      <c r="G94" s="3">
        <f t="shared" si="19"/>
        <v>500</v>
      </c>
      <c r="H94" s="3">
        <f t="shared" si="19"/>
        <v>0</v>
      </c>
      <c r="I94" s="32"/>
      <c r="J94" s="32"/>
      <c r="K94" s="32"/>
      <c r="L94" s="32"/>
      <c r="M94" s="32"/>
    </row>
    <row r="95" spans="1:13">
      <c r="A95" s="32"/>
      <c r="B95" s="40"/>
      <c r="C95" s="16" t="s">
        <v>27</v>
      </c>
      <c r="D95" s="3">
        <f t="shared" ref="D95:H95" si="20">D92</f>
        <v>550</v>
      </c>
      <c r="E95" s="3">
        <f t="shared" si="20"/>
        <v>0</v>
      </c>
      <c r="F95" s="3">
        <f t="shared" si="20"/>
        <v>0</v>
      </c>
      <c r="G95" s="3">
        <f t="shared" si="20"/>
        <v>500</v>
      </c>
      <c r="H95" s="3">
        <f t="shared" si="20"/>
        <v>0</v>
      </c>
      <c r="I95" s="32"/>
      <c r="J95" s="32"/>
      <c r="K95" s="32"/>
      <c r="L95" s="32"/>
      <c r="M95" s="32"/>
    </row>
    <row r="96" spans="1:13">
      <c r="A96" s="32"/>
      <c r="B96" s="32" t="s">
        <v>21</v>
      </c>
      <c r="C96" s="16" t="s">
        <v>8</v>
      </c>
      <c r="D96" s="3">
        <f>SUM(E96:H96)</f>
        <v>197780.2</v>
      </c>
      <c r="E96" s="3">
        <f>E15+E39+E63+E75+E84+E93</f>
        <v>369.3</v>
      </c>
      <c r="F96" s="3">
        <f t="shared" ref="F96:H96" si="21">F15+F39+F63+F75+F84+F93</f>
        <v>290.39999999999998</v>
      </c>
      <c r="G96" s="3">
        <f t="shared" si="21"/>
        <v>194120.5</v>
      </c>
      <c r="H96" s="3">
        <f t="shared" si="21"/>
        <v>3000</v>
      </c>
      <c r="I96" s="32" t="s">
        <v>6</v>
      </c>
      <c r="J96" s="32" t="s">
        <v>6</v>
      </c>
      <c r="K96" s="32" t="s">
        <v>6</v>
      </c>
      <c r="L96" s="32" t="s">
        <v>6</v>
      </c>
      <c r="M96" s="32" t="s">
        <v>6</v>
      </c>
    </row>
    <row r="97" spans="1:13">
      <c r="A97" s="32"/>
      <c r="B97" s="32"/>
      <c r="C97" s="16" t="s">
        <v>9</v>
      </c>
      <c r="D97" s="3">
        <f t="shared" ref="D97:D98" si="22">SUM(E97:H97)</f>
        <v>176772.19999999998</v>
      </c>
      <c r="E97" s="3">
        <f t="shared" ref="E97:H97" si="23">E16+E40+E64+E76+E85+E94</f>
        <v>379.2</v>
      </c>
      <c r="F97" s="3">
        <f t="shared" si="23"/>
        <v>300.8</v>
      </c>
      <c r="G97" s="3">
        <f t="shared" si="23"/>
        <v>173092.19999999998</v>
      </c>
      <c r="H97" s="3">
        <f t="shared" si="23"/>
        <v>3000</v>
      </c>
      <c r="I97" s="32"/>
      <c r="J97" s="32"/>
      <c r="K97" s="32"/>
      <c r="L97" s="32"/>
      <c r="M97" s="32"/>
    </row>
    <row r="98" spans="1:13" ht="15" customHeight="1">
      <c r="A98" s="32"/>
      <c r="B98" s="32"/>
      <c r="C98" s="16" t="s">
        <v>27</v>
      </c>
      <c r="D98" s="3">
        <f t="shared" si="22"/>
        <v>176805.19999999998</v>
      </c>
      <c r="E98" s="3">
        <f t="shared" ref="E98:H98" si="24">E17+E41+E65+E77+E86+E95</f>
        <v>398.9</v>
      </c>
      <c r="F98" s="3">
        <f t="shared" si="24"/>
        <v>314.10000000000002</v>
      </c>
      <c r="G98" s="3">
        <f t="shared" si="24"/>
        <v>173092.19999999998</v>
      </c>
      <c r="H98" s="3">
        <f t="shared" si="24"/>
        <v>3000</v>
      </c>
      <c r="I98" s="32"/>
      <c r="J98" s="32"/>
      <c r="K98" s="32"/>
      <c r="L98" s="32"/>
      <c r="M98" s="32"/>
    </row>
    <row r="99" spans="1:13" ht="15" customHeight="1">
      <c r="A99" s="6"/>
      <c r="B99" s="6"/>
      <c r="C99" s="6"/>
      <c r="D99" s="10"/>
      <c r="E99" s="10"/>
      <c r="F99" s="10"/>
      <c r="G99" s="10"/>
      <c r="H99" s="10"/>
      <c r="I99" s="6"/>
      <c r="J99" s="6"/>
      <c r="K99" s="6"/>
      <c r="L99" s="6"/>
      <c r="M99" s="6"/>
    </row>
    <row r="100" spans="1:13" ht="48" customHeight="1">
      <c r="A100" s="31" t="s">
        <v>107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</row>
  </sheetData>
  <mergeCells count="188">
    <mergeCell ref="B11:M11"/>
    <mergeCell ref="J5:J7"/>
    <mergeCell ref="A10:A11"/>
    <mergeCell ref="B10:M10"/>
    <mergeCell ref="B12:B14"/>
    <mergeCell ref="E6:H6"/>
    <mergeCell ref="A5:A7"/>
    <mergeCell ref="D5:H5"/>
    <mergeCell ref="B5:B7"/>
    <mergeCell ref="C5:C7"/>
    <mergeCell ref="L5:L7"/>
    <mergeCell ref="I5:I7"/>
    <mergeCell ref="K5:K7"/>
    <mergeCell ref="M5:M7"/>
    <mergeCell ref="D6:D7"/>
    <mergeCell ref="I12:I14"/>
    <mergeCell ref="J12:J14"/>
    <mergeCell ref="L12:L14"/>
    <mergeCell ref="M12:M14"/>
    <mergeCell ref="A12:A14"/>
    <mergeCell ref="A9:M9"/>
    <mergeCell ref="A24:A26"/>
    <mergeCell ref="M54:M56"/>
    <mergeCell ref="B33:B35"/>
    <mergeCell ref="A33:A35"/>
    <mergeCell ref="I33:I35"/>
    <mergeCell ref="J33:J35"/>
    <mergeCell ref="L33:L35"/>
    <mergeCell ref="M33:M35"/>
    <mergeCell ref="B36:B38"/>
    <mergeCell ref="A36:A38"/>
    <mergeCell ref="I36:I38"/>
    <mergeCell ref="J36:J38"/>
    <mergeCell ref="M36:M38"/>
    <mergeCell ref="B24:B26"/>
    <mergeCell ref="L90:L92"/>
    <mergeCell ref="J72:J74"/>
    <mergeCell ref="A39:A41"/>
    <mergeCell ref="B39:B41"/>
    <mergeCell ref="J51:J53"/>
    <mergeCell ref="I27:I29"/>
    <mergeCell ref="A45:A47"/>
    <mergeCell ref="A72:A74"/>
    <mergeCell ref="I72:I74"/>
    <mergeCell ref="L36:L38"/>
    <mergeCell ref="J69:J71"/>
    <mergeCell ref="A84:A86"/>
    <mergeCell ref="A60:A62"/>
    <mergeCell ref="L39:L41"/>
    <mergeCell ref="A88:A89"/>
    <mergeCell ref="B88:M88"/>
    <mergeCell ref="B89:M89"/>
    <mergeCell ref="M84:M86"/>
    <mergeCell ref="A87:M87"/>
    <mergeCell ref="A63:A65"/>
    <mergeCell ref="B63:B65"/>
    <mergeCell ref="M57:M59"/>
    <mergeCell ref="K84:K86"/>
    <mergeCell ref="L84:L86"/>
    <mergeCell ref="A93:A95"/>
    <mergeCell ref="B90:B92"/>
    <mergeCell ref="I21:I23"/>
    <mergeCell ref="J21:J23"/>
    <mergeCell ref="A78:M78"/>
    <mergeCell ref="B81:B83"/>
    <mergeCell ref="A81:A83"/>
    <mergeCell ref="I81:I83"/>
    <mergeCell ref="I90:I92"/>
    <mergeCell ref="M81:M83"/>
    <mergeCell ref="M93:M95"/>
    <mergeCell ref="J90:J92"/>
    <mergeCell ref="J81:J83"/>
    <mergeCell ref="L81:L83"/>
    <mergeCell ref="L69:L71"/>
    <mergeCell ref="I69:I71"/>
    <mergeCell ref="B69:B71"/>
    <mergeCell ref="B72:B74"/>
    <mergeCell ref="B79:M79"/>
    <mergeCell ref="L27:L29"/>
    <mergeCell ref="B21:B23"/>
    <mergeCell ref="A54:A56"/>
    <mergeCell ref="M69:M71"/>
    <mergeCell ref="K39:K41"/>
    <mergeCell ref="J15:J17"/>
    <mergeCell ref="K15:K17"/>
    <mergeCell ref="L15:L17"/>
    <mergeCell ref="M15:M17"/>
    <mergeCell ref="A15:B17"/>
    <mergeCell ref="A67:A68"/>
    <mergeCell ref="B67:M67"/>
    <mergeCell ref="B68:M68"/>
    <mergeCell ref="A18:M18"/>
    <mergeCell ref="A19:A20"/>
    <mergeCell ref="B19:M19"/>
    <mergeCell ref="B20:M20"/>
    <mergeCell ref="A27:A29"/>
    <mergeCell ref="A30:A32"/>
    <mergeCell ref="J24:J26"/>
    <mergeCell ref="I63:I65"/>
    <mergeCell ref="J63:J65"/>
    <mergeCell ref="L21:L23"/>
    <mergeCell ref="M21:M23"/>
    <mergeCell ref="A21:A23"/>
    <mergeCell ref="I24:I26"/>
    <mergeCell ref="L24:L26"/>
    <mergeCell ref="B27:B29"/>
    <mergeCell ref="A57:A59"/>
    <mergeCell ref="I96:I98"/>
    <mergeCell ref="J96:J98"/>
    <mergeCell ref="K96:K98"/>
    <mergeCell ref="L96:L98"/>
    <mergeCell ref="B96:B98"/>
    <mergeCell ref="J27:J29"/>
    <mergeCell ref="B45:B47"/>
    <mergeCell ref="I45:I47"/>
    <mergeCell ref="B80:M80"/>
    <mergeCell ref="M72:M74"/>
    <mergeCell ref="I57:I59"/>
    <mergeCell ref="B30:B32"/>
    <mergeCell ref="I30:I32"/>
    <mergeCell ref="I60:I62"/>
    <mergeCell ref="K63:K65"/>
    <mergeCell ref="L63:L65"/>
    <mergeCell ref="K93:K95"/>
    <mergeCell ref="L93:L95"/>
    <mergeCell ref="B84:B86"/>
    <mergeCell ref="I84:I86"/>
    <mergeCell ref="J84:J86"/>
    <mergeCell ref="J30:J32"/>
    <mergeCell ref="L30:L32"/>
    <mergeCell ref="J93:J95"/>
    <mergeCell ref="L75:L77"/>
    <mergeCell ref="B75:B77"/>
    <mergeCell ref="L72:L74"/>
    <mergeCell ref="J45:J47"/>
    <mergeCell ref="L45:L47"/>
    <mergeCell ref="I75:I77"/>
    <mergeCell ref="J75:J77"/>
    <mergeCell ref="M63:M65"/>
    <mergeCell ref="M75:M77"/>
    <mergeCell ref="A79:A80"/>
    <mergeCell ref="I15:I17"/>
    <mergeCell ref="A51:A53"/>
    <mergeCell ref="A3:M3"/>
    <mergeCell ref="B93:B95"/>
    <mergeCell ref="A42:M42"/>
    <mergeCell ref="A90:A92"/>
    <mergeCell ref="A43:A44"/>
    <mergeCell ref="B43:M43"/>
    <mergeCell ref="B44:M44"/>
    <mergeCell ref="M39:M41"/>
    <mergeCell ref="I39:I41"/>
    <mergeCell ref="J39:J41"/>
    <mergeCell ref="M45:M47"/>
    <mergeCell ref="B48:B50"/>
    <mergeCell ref="I48:I50"/>
    <mergeCell ref="J48:J50"/>
    <mergeCell ref="L48:L50"/>
    <mergeCell ref="M48:M50"/>
    <mergeCell ref="B51:B53"/>
    <mergeCell ref="I51:I53"/>
    <mergeCell ref="A69:A71"/>
    <mergeCell ref="K75:K77"/>
    <mergeCell ref="A75:A77"/>
    <mergeCell ref="K1:M1"/>
    <mergeCell ref="A100:M100"/>
    <mergeCell ref="M24:M26"/>
    <mergeCell ref="M27:M29"/>
    <mergeCell ref="M30:M32"/>
    <mergeCell ref="M60:M62"/>
    <mergeCell ref="J60:J62"/>
    <mergeCell ref="A66:M66"/>
    <mergeCell ref="L51:L53"/>
    <mergeCell ref="M51:M53"/>
    <mergeCell ref="B54:B56"/>
    <mergeCell ref="I54:I56"/>
    <mergeCell ref="L54:L56"/>
    <mergeCell ref="J54:J56"/>
    <mergeCell ref="B57:B59"/>
    <mergeCell ref="B60:B62"/>
    <mergeCell ref="L57:L59"/>
    <mergeCell ref="J57:J59"/>
    <mergeCell ref="A96:A98"/>
    <mergeCell ref="I93:I95"/>
    <mergeCell ref="M96:M98"/>
    <mergeCell ref="M90:M92"/>
    <mergeCell ref="L60:L62"/>
    <mergeCell ref="A48:A50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8" fitToHeight="0" orientation="landscape" horizontalDpi="1200" verticalDpi="1200" r:id="rId1"/>
  <headerFooter differentFirst="1">
    <oddHeader>&amp;C&amp;P</oddHeader>
  </headerFooter>
  <rowBreaks count="2" manualBreakCount="2">
    <brk id="14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2025-06-21T10:17:33Z</cp:lastPrinted>
  <dcterms:created xsi:type="dcterms:W3CDTF">2024-05-07T12:52:59Z</dcterms:created>
  <dcterms:modified xsi:type="dcterms:W3CDTF">2025-07-01T12:32:22Z</dcterms:modified>
</cp:coreProperties>
</file>